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60" windowWidth="28800" windowHeight="1237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</workbook>
</file>

<file path=xl/calcChain.xml><?xml version="1.0" encoding="utf-8"?>
<calcChain xmlns="http://schemas.openxmlformats.org/spreadsheetml/2006/main">
  <c r="K28" i="3" l="1"/>
  <c r="K27" i="3"/>
  <c r="K25" i="3"/>
  <c r="K24" i="3"/>
  <c r="AB28" i="3" l="1"/>
  <c r="AC28" i="3" s="1"/>
  <c r="AA28" i="3"/>
  <c r="AB27" i="3"/>
  <c r="AC27" i="3" s="1"/>
  <c r="AA27" i="3"/>
  <c r="AB26" i="3"/>
  <c r="AC26" i="3" s="1"/>
  <c r="AA26" i="3"/>
  <c r="AB25" i="3"/>
  <c r="AC25" i="3" s="1"/>
  <c r="AA25" i="3"/>
  <c r="AB24" i="3"/>
  <c r="AC24" i="3" s="1"/>
  <c r="AA24" i="3"/>
  <c r="AB23" i="3"/>
  <c r="AC23" i="3" s="1"/>
  <c r="AA23" i="3"/>
  <c r="AB22" i="3"/>
  <c r="AC22" i="3" s="1"/>
  <c r="AA22" i="3"/>
  <c r="AB21" i="3"/>
  <c r="AC21" i="3" s="1"/>
  <c r="AA21" i="3"/>
  <c r="AB20" i="3"/>
  <c r="AC20" i="3" s="1"/>
  <c r="AA20" i="3"/>
  <c r="AB19" i="3"/>
  <c r="AC19" i="3" s="1"/>
  <c r="AA19" i="3"/>
  <c r="AD25" i="3" l="1"/>
  <c r="AD21" i="3"/>
  <c r="AD19" i="3"/>
  <c r="AD23" i="3"/>
  <c r="AD27" i="3"/>
  <c r="AD20" i="3"/>
  <c r="AD22" i="3"/>
  <c r="AD24" i="3"/>
  <c r="AD26" i="3"/>
  <c r="AD28" i="3"/>
  <c r="AB18" i="3"/>
  <c r="AC18" i="3" s="1"/>
  <c r="AC29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<sst xmlns="http://schemas.openxmlformats.org/spreadsheetml/2006/main" count="123" uniqueCount="103">
  <si>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</si>
  <si>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</si>
  <si>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</si>
  <si>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</si>
  <si>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</si>
  <si>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</si>
  <si>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</si>
  <si>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</si>
  <si>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</si>
  <si>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</si>
  <si>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</si>
  <si>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</si>
  <si>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</si>
  <si>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</si>
  <si>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</si>
  <si>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</si>
  <si>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</si>
  <si>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</si>
  <si>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</si>
  <si>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</si>
  <si>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</si>
  <si>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</si>
  <si>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</si>
  <si>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</si>
  <si>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</si>
  <si>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</si>
  <si>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</si>
  <si>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</si>
  <si>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</si>
  <si>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</si>
  <si>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</si>
  <si>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</si>
  <si>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</si>
  <si>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</si>
  <si>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</si>
  <si>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</si>
  <si>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</si>
  <si>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</si>
  <si>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</si>
  <si>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</si>
  <si>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</si>
  <si>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</si>
  <si>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</si>
  <si>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</si>
  <si>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</si>
  <si>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</si>
  <si>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</si>
  <si>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</si>
  <si>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</si>
  <si>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</si>
  <si>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</si>
  <si>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</si>
  <si>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</si>
  <si>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</si>
  <si>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</si>
  <si>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</si>
  <si>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</si>
  <si>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</si>
  <si>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</si>
  <si>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</si>
  <si>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</si>
  <si>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</si>
  <si>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</si>
  <si>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</si>
  <si>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</si>
  <si>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</si>
  <si>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</si>
  <si>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</si>
  <si>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</si>
  <si>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</si>
  <si>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Арматура трубопровадная</t>
  </si>
  <si>
    <t>шт</t>
  </si>
  <si>
    <t>Компания Путь</t>
  </si>
  <si>
    <t>ГБ000174</t>
  </si>
  <si>
    <t>ГБ000176</t>
  </si>
  <si>
    <t>ГБ000215</t>
  </si>
  <si>
    <t>ГБ000216</t>
  </si>
  <si>
    <t>ГБ000331</t>
  </si>
  <si>
    <t>ГБ000333</t>
  </si>
  <si>
    <t>ГБ000340</t>
  </si>
  <si>
    <t>ГБ000399</t>
  </si>
  <si>
    <t>ГБ000512</t>
  </si>
  <si>
    <t>ГБ000630</t>
  </si>
  <si>
    <t>ГБ000631</t>
  </si>
  <si>
    <t>Клапан обратный повор.межфланц 19Ч21БР Ду200 Ру16 чуг</t>
  </si>
  <si>
    <t>Клапан обратный шаровый фланцевый ДУ200 RD12F</t>
  </si>
  <si>
    <t>Клапан обратный шаровой DN80, PN16, фл RD12F</t>
  </si>
  <si>
    <t>Клапан обратный шаровой DN50, PN16, фл RD12F</t>
  </si>
  <si>
    <t>Клапан обратный шаровой Ду 100, РN10</t>
  </si>
  <si>
    <t>Клапан обратный шаровой DN150, PN16, фл RD12F</t>
  </si>
  <si>
    <t>Клапан обратный поворотный фланцевый чугунный 19ч21бр DN100 PN16</t>
  </si>
  <si>
    <t>Клапан обратный поворотный фланцевый чугунный 19ч21бр DN150 PN16</t>
  </si>
  <si>
    <t>Клапан обратный поворотный фланцевый чугунный 19ч21бр DN 300 PN 16</t>
  </si>
  <si>
    <t>Клапан обратный поворотный , DN100 PN16 со свободным валом на конце</t>
  </si>
  <si>
    <t>Клапан обратный поворотный , DN200 PN16 со свободным валом на конце</t>
  </si>
  <si>
    <t>Алмаз</t>
  </si>
  <si>
    <t>ГБ</t>
  </si>
  <si>
    <t>Клапаны</t>
  </si>
  <si>
    <t>Поставщик 1</t>
  </si>
  <si>
    <t>Поставщик 2</t>
  </si>
  <si>
    <t>Поставщик 3</t>
  </si>
  <si>
    <t>Поставщик 4</t>
  </si>
  <si>
    <t>Поставщик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</si>
</sst>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Arial"/>
      <family val="2"/>
      <charset val="204"/>
    </font>
    <font>
      <sz val="2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20" fillId="0" borderId="0"/>
    <xf numFmtId="0" fontId="19" fillId="0" borderId="0"/>
    <xf numFmtId="0" fontId="6" fillId="0" borderId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9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2 2" xfId="37"/>
    <cellStyle name="Обычный 3" xfId="33"/>
    <cellStyle name="Обычный 3 2" xfId="38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8283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957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8120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793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140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303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6977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9"/>
  <sheetViews>
    <sheetView tabSelected="1" view="pageBreakPreview" zoomScale="95" zoomScaleNormal="70" zoomScaleSheetLayoutView="9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M2" sqref="M2"/>
    </sheetView>
  </sheetViews>
  <sheetFormatPr defaultColWidth="8.85546875" defaultRowHeight="12.75" x14ac:dyDescent="0.2"/>
  <cols>
    <col min="1" max="1" width="4.42578125" style="1" customWidth="1"/>
    <col min="2" max="2" width="12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2.7109375" style="1" customWidth="1"/>
    <col min="12" max="14" width="14.42578125" style="1" customWidth="1"/>
    <col min="15" max="16" width="12.7109375" style="1" customWidth="1"/>
    <col min="17" max="26" width="12.7109375" style="1" hidden="1" customWidth="1"/>
    <col min="27" max="27" width="14.7109375" style="1" customWidth="1"/>
    <col min="28" max="28" width="13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63</v>
      </c>
    </row>
    <row r="2" spans="1:30" ht="15.75" x14ac:dyDescent="0.2">
      <c r="V2" s="2"/>
      <c r="AA2" s="1" t="s">
        <v>64</v>
      </c>
    </row>
    <row r="3" spans="1:30" ht="15.75" x14ac:dyDescent="0.2">
      <c r="V3" s="2"/>
      <c r="AA3" s="1" t="s">
        <v>65</v>
      </c>
    </row>
    <row r="4" spans="1:30" ht="15.75" x14ac:dyDescent="0.25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</row>
    <row r="5" spans="1:30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">
      <c r="C6" s="7" t="s">
        <v>11</v>
      </c>
      <c r="D6" s="61" t="s">
        <v>66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3"/>
    </row>
    <row r="7" spans="1:30" s="6" customFormat="1" x14ac:dyDescent="0.2">
      <c r="C7" s="7" t="s">
        <v>30</v>
      </c>
      <c r="D7" s="61" t="s">
        <v>96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3"/>
    </row>
    <row r="8" spans="1:30" s="6" customFormat="1" x14ac:dyDescent="0.2">
      <c r="C8" s="7" t="s">
        <v>22</v>
      </c>
      <c r="D8" s="61" t="s">
        <v>97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3"/>
    </row>
    <row r="9" spans="1:30" s="6" customFormat="1" x14ac:dyDescent="0.2">
      <c r="C9" s="7" t="s">
        <v>21</v>
      </c>
      <c r="D9" s="61" t="s">
        <v>70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3"/>
    </row>
    <row r="10" spans="1:30" s="6" customFormat="1" ht="12.75" customHeight="1" x14ac:dyDescent="0.2">
      <c r="C10" s="7" t="s">
        <v>9</v>
      </c>
      <c r="D10" s="61" t="s">
        <v>97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3"/>
    </row>
    <row r="11" spans="1:30" s="6" customFormat="1" ht="25.5" x14ac:dyDescent="0.2">
      <c r="C11" s="7" t="s">
        <v>10</v>
      </c>
      <c r="D11" s="61" t="s">
        <v>67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3"/>
    </row>
    <row r="12" spans="1:30" s="6" customFormat="1" ht="38.25" x14ac:dyDescent="0.2">
      <c r="C12" s="7" t="s">
        <v>20</v>
      </c>
      <c r="D12" s="61" t="s">
        <v>68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3"/>
    </row>
    <row r="14" spans="1:30" x14ac:dyDescent="0.2">
      <c r="A14" s="57" t="s">
        <v>6</v>
      </c>
      <c r="B14" s="64" t="s">
        <v>25</v>
      </c>
      <c r="C14" s="57" t="s">
        <v>1</v>
      </c>
      <c r="D14" s="64" t="s">
        <v>4</v>
      </c>
      <c r="E14" s="64" t="s">
        <v>55</v>
      </c>
      <c r="F14" s="57" t="s">
        <v>56</v>
      </c>
      <c r="G14" s="57"/>
      <c r="H14" s="57"/>
      <c r="I14" s="57"/>
      <c r="J14" s="64" t="s">
        <v>57</v>
      </c>
      <c r="K14" s="64" t="s">
        <v>60</v>
      </c>
      <c r="L14" s="52" t="s">
        <v>58</v>
      </c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67" t="s">
        <v>61</v>
      </c>
      <c r="AB14" s="64" t="s">
        <v>32</v>
      </c>
      <c r="AC14" s="64" t="s">
        <v>31</v>
      </c>
      <c r="AD14" s="54" t="s">
        <v>52</v>
      </c>
    </row>
    <row r="15" spans="1:30" x14ac:dyDescent="0.2">
      <c r="A15" s="57"/>
      <c r="B15" s="65"/>
      <c r="C15" s="57"/>
      <c r="D15" s="65"/>
      <c r="E15" s="65"/>
      <c r="F15" s="57" t="s">
        <v>19</v>
      </c>
      <c r="G15" s="57" t="s">
        <v>12</v>
      </c>
      <c r="H15" s="57" t="s">
        <v>13</v>
      </c>
      <c r="I15" s="57" t="s">
        <v>26</v>
      </c>
      <c r="J15" s="65"/>
      <c r="K15" s="65"/>
      <c r="L15" s="52" t="s">
        <v>53</v>
      </c>
      <c r="M15" s="53"/>
      <c r="N15" s="53"/>
      <c r="O15" s="53"/>
      <c r="P15" s="53"/>
      <c r="Q15" s="52" t="s">
        <v>59</v>
      </c>
      <c r="R15" s="53"/>
      <c r="S15" s="53"/>
      <c r="T15" s="53"/>
      <c r="U15" s="53"/>
      <c r="V15" s="57" t="s">
        <v>54</v>
      </c>
      <c r="W15" s="57"/>
      <c r="X15" s="57"/>
      <c r="Y15" s="57"/>
      <c r="Z15" s="57"/>
      <c r="AA15" s="68"/>
      <c r="AB15" s="65"/>
      <c r="AC15" s="65"/>
      <c r="AD15" s="55"/>
    </row>
    <row r="16" spans="1:30" ht="25.5" x14ac:dyDescent="0.2">
      <c r="A16" s="57"/>
      <c r="B16" s="66"/>
      <c r="C16" s="57"/>
      <c r="D16" s="66"/>
      <c r="E16" s="66"/>
      <c r="F16" s="57"/>
      <c r="G16" s="57"/>
      <c r="H16" s="57"/>
      <c r="I16" s="57"/>
      <c r="J16" s="66"/>
      <c r="K16" s="66"/>
      <c r="L16" s="38" t="s">
        <v>98</v>
      </c>
      <c r="M16" s="50" t="s">
        <v>99</v>
      </c>
      <c r="N16" s="50" t="s">
        <v>100</v>
      </c>
      <c r="O16" s="50" t="s">
        <v>101</v>
      </c>
      <c r="P16" s="50" t="s">
        <v>102</v>
      </c>
      <c r="Q16" s="38" t="s">
        <v>14</v>
      </c>
      <c r="R16" s="38" t="s">
        <v>15</v>
      </c>
      <c r="S16" s="38" t="s">
        <v>23</v>
      </c>
      <c r="T16" s="38" t="s">
        <v>33</v>
      </c>
      <c r="U16" s="38" t="s">
        <v>34</v>
      </c>
      <c r="V16" s="38" t="s">
        <v>16</v>
      </c>
      <c r="W16" s="38" t="s">
        <v>17</v>
      </c>
      <c r="X16" s="38" t="s">
        <v>18</v>
      </c>
      <c r="Y16" s="38" t="s">
        <v>35</v>
      </c>
      <c r="Z16" s="38" t="s">
        <v>36</v>
      </c>
      <c r="AA16" s="69"/>
      <c r="AB16" s="66"/>
      <c r="AC16" s="66"/>
      <c r="AD16" s="56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37</v>
      </c>
      <c r="M17" s="8" t="s">
        <v>38</v>
      </c>
      <c r="N17" s="8" t="s">
        <v>39</v>
      </c>
      <c r="O17" s="8" t="s">
        <v>40</v>
      </c>
      <c r="P17" s="8" t="s">
        <v>41</v>
      </c>
      <c r="Q17" s="8" t="s">
        <v>42</v>
      </c>
      <c r="R17" s="8" t="s">
        <v>43</v>
      </c>
      <c r="S17" s="8" t="s">
        <v>44</v>
      </c>
      <c r="T17" s="8" t="s">
        <v>45</v>
      </c>
      <c r="U17" s="8" t="s">
        <v>46</v>
      </c>
      <c r="V17" s="8" t="s">
        <v>47</v>
      </c>
      <c r="W17" s="8" t="s">
        <v>48</v>
      </c>
      <c r="X17" s="8" t="s">
        <v>49</v>
      </c>
      <c r="Y17" s="8" t="s">
        <v>50</v>
      </c>
      <c r="Z17" s="8" t="s">
        <v>51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5.5" x14ac:dyDescent="0.2">
      <c r="A18" s="13">
        <v>1</v>
      </c>
      <c r="B18" s="14" t="s">
        <v>73</v>
      </c>
      <c r="C18" s="14" t="s">
        <v>84</v>
      </c>
      <c r="D18" s="15" t="s">
        <v>71</v>
      </c>
      <c r="E18" s="16">
        <v>6</v>
      </c>
      <c r="F18" s="44">
        <v>5900</v>
      </c>
      <c r="G18" s="47">
        <v>598</v>
      </c>
      <c r="H18" s="48">
        <v>44459</v>
      </c>
      <c r="I18" s="45" t="s">
        <v>95</v>
      </c>
      <c r="J18" s="20">
        <v>1.0379</v>
      </c>
      <c r="K18" s="16"/>
      <c r="L18" s="18">
        <v>7283</v>
      </c>
      <c r="M18" s="18"/>
      <c r="N18" s="18">
        <v>7034.51</v>
      </c>
      <c r="O18" s="18">
        <v>10570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:AA28" si="0">COUNTIF(K18:Z18,"&gt;0")</f>
        <v>3</v>
      </c>
      <c r="AB18" s="21">
        <f t="shared" ref="AB18:AB28" si="1">CEILING(SUM(K18:Z18)/COUNTIF(K18:Z18,"&gt;0"),0.01)</f>
        <v>8295.84</v>
      </c>
      <c r="AC18" s="21">
        <f t="shared" ref="AC18:AC28" si="2">AB18*E18</f>
        <v>49775.040000000001</v>
      </c>
      <c r="AD18" s="36">
        <f t="shared" ref="AD18:AD28" si="3">STDEV(K18:Z18)/AB18*100</f>
        <v>23.787806060635582</v>
      </c>
    </row>
    <row r="19" spans="1:30" ht="25.5" x14ac:dyDescent="0.2">
      <c r="A19" s="13">
        <v>2</v>
      </c>
      <c r="B19" s="14" t="s">
        <v>74</v>
      </c>
      <c r="C19" s="14" t="s">
        <v>85</v>
      </c>
      <c r="D19" s="15" t="s">
        <v>71</v>
      </c>
      <c r="E19" s="16">
        <v>1</v>
      </c>
      <c r="F19" s="44"/>
      <c r="G19" s="49"/>
      <c r="H19" s="48"/>
      <c r="I19" s="49"/>
      <c r="J19" s="20">
        <v>1.0379</v>
      </c>
      <c r="K19" s="16"/>
      <c r="L19" s="18">
        <v>83796</v>
      </c>
      <c r="M19" s="18"/>
      <c r="N19" s="18">
        <v>71116</v>
      </c>
      <c r="O19" s="18">
        <v>50243.66</v>
      </c>
      <c r="P19" s="18">
        <v>87179.416666666672</v>
      </c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si="0"/>
        <v>4</v>
      </c>
      <c r="AB19" s="21">
        <f t="shared" si="1"/>
        <v>73083.77</v>
      </c>
      <c r="AC19" s="21">
        <f t="shared" si="2"/>
        <v>73083.77</v>
      </c>
      <c r="AD19" s="36">
        <f t="shared" si="3"/>
        <v>22.882038843311161</v>
      </c>
    </row>
    <row r="20" spans="1:30" ht="25.5" x14ac:dyDescent="0.2">
      <c r="A20" s="13">
        <v>3</v>
      </c>
      <c r="B20" s="14" t="s">
        <v>75</v>
      </c>
      <c r="C20" s="14" t="s">
        <v>86</v>
      </c>
      <c r="D20" s="15" t="s">
        <v>71</v>
      </c>
      <c r="E20" s="16">
        <v>2</v>
      </c>
      <c r="F20" s="44">
        <v>3791.7</v>
      </c>
      <c r="G20" s="47">
        <v>134</v>
      </c>
      <c r="H20" s="48">
        <v>44264</v>
      </c>
      <c r="I20" s="49" t="s">
        <v>72</v>
      </c>
      <c r="J20" s="20">
        <v>1.0379</v>
      </c>
      <c r="K20" s="16"/>
      <c r="L20" s="18"/>
      <c r="M20" s="18">
        <v>9026.9999999999982</v>
      </c>
      <c r="N20" s="18">
        <v>12716.7</v>
      </c>
      <c r="O20" s="18">
        <v>11509.7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0"/>
        <v>3</v>
      </c>
      <c r="AB20" s="21">
        <f t="shared" si="1"/>
        <v>11084.47</v>
      </c>
      <c r="AC20" s="21">
        <f t="shared" si="2"/>
        <v>22168.94</v>
      </c>
      <c r="AD20" s="36">
        <f t="shared" si="3"/>
        <v>16.971913659015094</v>
      </c>
    </row>
    <row r="21" spans="1:30" ht="25.5" x14ac:dyDescent="0.2">
      <c r="A21" s="13">
        <v>4</v>
      </c>
      <c r="B21" s="14" t="s">
        <v>76</v>
      </c>
      <c r="C21" s="14" t="s">
        <v>87</v>
      </c>
      <c r="D21" s="15" t="s">
        <v>71</v>
      </c>
      <c r="E21" s="16">
        <v>3</v>
      </c>
      <c r="F21" s="44">
        <v>2383.3000000000002</v>
      </c>
      <c r="G21" s="47">
        <v>134</v>
      </c>
      <c r="H21" s="48">
        <v>44264</v>
      </c>
      <c r="I21" s="49" t="s">
        <v>72</v>
      </c>
      <c r="J21" s="20">
        <v>1.0379</v>
      </c>
      <c r="K21" s="16"/>
      <c r="L21" s="18">
        <v>11048</v>
      </c>
      <c r="M21" s="18"/>
      <c r="N21" s="18">
        <v>7590</v>
      </c>
      <c r="O21" s="18">
        <v>6515.83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0"/>
        <v>3</v>
      </c>
      <c r="AB21" s="21">
        <f t="shared" si="1"/>
        <v>8384.61</v>
      </c>
      <c r="AC21" s="21">
        <f t="shared" si="2"/>
        <v>25153.83</v>
      </c>
      <c r="AD21" s="36">
        <f t="shared" si="3"/>
        <v>28.245420576127533</v>
      </c>
    </row>
    <row r="22" spans="1:30" x14ac:dyDescent="0.2">
      <c r="A22" s="13">
        <v>5</v>
      </c>
      <c r="B22" s="14" t="s">
        <v>77</v>
      </c>
      <c r="C22" s="14" t="s">
        <v>88</v>
      </c>
      <c r="D22" s="15" t="s">
        <v>71</v>
      </c>
      <c r="E22" s="16">
        <v>6</v>
      </c>
      <c r="F22" s="44">
        <v>5416.7</v>
      </c>
      <c r="G22" s="47">
        <v>134</v>
      </c>
      <c r="H22" s="48">
        <v>44264</v>
      </c>
      <c r="I22" s="49" t="s">
        <v>72</v>
      </c>
      <c r="J22" s="20">
        <v>1.0379</v>
      </c>
      <c r="K22" s="16"/>
      <c r="L22" s="18">
        <v>23038</v>
      </c>
      <c r="M22" s="18"/>
      <c r="N22" s="18">
        <v>16485.25</v>
      </c>
      <c r="O22" s="18">
        <v>15099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>
        <f t="shared" si="0"/>
        <v>3</v>
      </c>
      <c r="AB22" s="21">
        <f t="shared" si="1"/>
        <v>18207.420000000002</v>
      </c>
      <c r="AC22" s="21">
        <f t="shared" si="2"/>
        <v>109244.52000000002</v>
      </c>
      <c r="AD22" s="36">
        <f t="shared" si="3"/>
        <v>23.289620941253688</v>
      </c>
    </row>
    <row r="23" spans="1:30" ht="25.5" x14ac:dyDescent="0.2">
      <c r="A23" s="13">
        <v>6</v>
      </c>
      <c r="B23" s="14" t="s">
        <v>78</v>
      </c>
      <c r="C23" s="14" t="s">
        <v>89</v>
      </c>
      <c r="D23" s="15" t="s">
        <v>71</v>
      </c>
      <c r="E23" s="16">
        <v>20</v>
      </c>
      <c r="F23" s="44">
        <v>13000</v>
      </c>
      <c r="G23" s="47">
        <v>134</v>
      </c>
      <c r="H23" s="48">
        <v>44264</v>
      </c>
      <c r="I23" s="49" t="s">
        <v>72</v>
      </c>
      <c r="J23" s="20">
        <v>1.0379</v>
      </c>
      <c r="K23" s="16"/>
      <c r="L23" s="18">
        <v>49309</v>
      </c>
      <c r="M23" s="18"/>
      <c r="N23" s="18">
        <v>31919.4</v>
      </c>
      <c r="O23" s="18">
        <v>31361.16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>
        <f t="shared" si="0"/>
        <v>3</v>
      </c>
      <c r="AB23" s="21">
        <f t="shared" si="1"/>
        <v>37529.86</v>
      </c>
      <c r="AC23" s="21">
        <f t="shared" si="2"/>
        <v>750597.2</v>
      </c>
      <c r="AD23" s="36">
        <f t="shared" si="3"/>
        <v>27.191303571837764</v>
      </c>
    </row>
    <row r="24" spans="1:30" ht="25.5" x14ac:dyDescent="0.2">
      <c r="A24" s="13">
        <v>7</v>
      </c>
      <c r="B24" s="14" t="s">
        <v>79</v>
      </c>
      <c r="C24" s="14" t="s">
        <v>90</v>
      </c>
      <c r="D24" s="15" t="s">
        <v>71</v>
      </c>
      <c r="E24" s="16">
        <v>10</v>
      </c>
      <c r="F24" s="44">
        <v>1569</v>
      </c>
      <c r="G24" s="47">
        <v>598</v>
      </c>
      <c r="H24" s="48">
        <v>44459</v>
      </c>
      <c r="I24" s="45" t="s">
        <v>95</v>
      </c>
      <c r="J24" s="20">
        <v>1.0379</v>
      </c>
      <c r="K24" s="16">
        <f t="shared" ref="K24:K28" si="4">IF(SUM(F24)=0,"",F24*J24)</f>
        <v>1628.4651000000001</v>
      </c>
      <c r="L24" s="18">
        <v>1968</v>
      </c>
      <c r="M24" s="18"/>
      <c r="N24" s="18">
        <v>1836.54</v>
      </c>
      <c r="O24" s="18">
        <v>2391.66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0"/>
        <v>4</v>
      </c>
      <c r="AB24" s="21">
        <f t="shared" si="1"/>
        <v>1956.17</v>
      </c>
      <c r="AC24" s="21">
        <f t="shared" si="2"/>
        <v>19561.7</v>
      </c>
      <c r="AD24" s="36">
        <f t="shared" si="3"/>
        <v>16.472410338887869</v>
      </c>
    </row>
    <row r="25" spans="1:30" ht="25.5" x14ac:dyDescent="0.2">
      <c r="A25" s="13">
        <v>8</v>
      </c>
      <c r="B25" s="14" t="s">
        <v>80</v>
      </c>
      <c r="C25" s="14" t="s">
        <v>91</v>
      </c>
      <c r="D25" s="15" t="s">
        <v>71</v>
      </c>
      <c r="E25" s="16">
        <v>31</v>
      </c>
      <c r="F25" s="44">
        <v>3119</v>
      </c>
      <c r="G25" s="47">
        <v>598</v>
      </c>
      <c r="H25" s="48">
        <v>44459</v>
      </c>
      <c r="I25" s="45" t="s">
        <v>95</v>
      </c>
      <c r="J25" s="20">
        <v>1.0379</v>
      </c>
      <c r="K25" s="16">
        <f t="shared" si="4"/>
        <v>3237.2101000000002</v>
      </c>
      <c r="L25" s="18">
        <v>3900</v>
      </c>
      <c r="M25" s="18"/>
      <c r="N25" s="18">
        <v>3630.97</v>
      </c>
      <c r="O25" s="18">
        <v>4795.5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0"/>
        <v>4</v>
      </c>
      <c r="AB25" s="21">
        <f t="shared" si="1"/>
        <v>3890.9300000000003</v>
      </c>
      <c r="AC25" s="21">
        <f t="shared" si="2"/>
        <v>120618.83000000002</v>
      </c>
      <c r="AD25" s="36">
        <f t="shared" si="3"/>
        <v>17.004387460602484</v>
      </c>
    </row>
    <row r="26" spans="1:30" ht="25.5" x14ac:dyDescent="0.2">
      <c r="A26" s="13">
        <v>9</v>
      </c>
      <c r="B26" s="14" t="s">
        <v>81</v>
      </c>
      <c r="C26" s="14" t="s">
        <v>92</v>
      </c>
      <c r="D26" s="15" t="s">
        <v>71</v>
      </c>
      <c r="E26" s="16">
        <v>7</v>
      </c>
      <c r="F26" s="44">
        <v>43333.3</v>
      </c>
      <c r="G26" s="47">
        <v>134</v>
      </c>
      <c r="H26" s="48">
        <v>44264</v>
      </c>
      <c r="I26" s="49" t="s">
        <v>72</v>
      </c>
      <c r="J26" s="20">
        <v>1.0379</v>
      </c>
      <c r="K26" s="16"/>
      <c r="L26" s="18"/>
      <c r="M26" s="18">
        <v>90231.750000000015</v>
      </c>
      <c r="N26" s="18"/>
      <c r="O26" s="18">
        <v>59033.33</v>
      </c>
      <c r="P26" s="18">
        <v>55412.350000000006</v>
      </c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>
        <f t="shared" si="0"/>
        <v>3</v>
      </c>
      <c r="AB26" s="21">
        <f t="shared" si="1"/>
        <v>68225.81</v>
      </c>
      <c r="AC26" s="21">
        <f t="shared" si="2"/>
        <v>477580.67</v>
      </c>
      <c r="AD26" s="36">
        <f t="shared" si="3"/>
        <v>28.059041839851158</v>
      </c>
    </row>
    <row r="27" spans="1:30" ht="25.5" x14ac:dyDescent="0.2">
      <c r="A27" s="13">
        <v>10</v>
      </c>
      <c r="B27" s="14" t="s">
        <v>82</v>
      </c>
      <c r="C27" s="14" t="s">
        <v>93</v>
      </c>
      <c r="D27" s="15" t="s">
        <v>71</v>
      </c>
      <c r="E27" s="16">
        <v>4</v>
      </c>
      <c r="F27" s="44"/>
      <c r="G27" s="46"/>
      <c r="H27" s="17"/>
      <c r="I27" s="49"/>
      <c r="J27" s="20">
        <v>1.0379</v>
      </c>
      <c r="K27" s="16" t="str">
        <f t="shared" si="4"/>
        <v/>
      </c>
      <c r="L27" s="18">
        <v>26153</v>
      </c>
      <c r="M27" s="18"/>
      <c r="N27" s="18"/>
      <c r="O27" s="18">
        <v>19110</v>
      </c>
      <c r="P27" s="18">
        <v>32689.7</v>
      </c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>
        <f t="shared" si="0"/>
        <v>3</v>
      </c>
      <c r="AB27" s="21">
        <f t="shared" si="1"/>
        <v>25984.240000000002</v>
      </c>
      <c r="AC27" s="21">
        <f t="shared" si="2"/>
        <v>103936.96000000001</v>
      </c>
      <c r="AD27" s="36">
        <f t="shared" si="3"/>
        <v>26.136700071753737</v>
      </c>
    </row>
    <row r="28" spans="1:30" ht="25.5" x14ac:dyDescent="0.2">
      <c r="A28" s="13">
        <v>11</v>
      </c>
      <c r="B28" s="14" t="s">
        <v>83</v>
      </c>
      <c r="C28" s="14" t="s">
        <v>94</v>
      </c>
      <c r="D28" s="15" t="s">
        <v>71</v>
      </c>
      <c r="E28" s="16">
        <v>3</v>
      </c>
      <c r="F28" s="44"/>
      <c r="G28" s="47"/>
      <c r="H28" s="48"/>
      <c r="I28" s="45"/>
      <c r="J28" s="20">
        <v>1.0379</v>
      </c>
      <c r="K28" s="16" t="str">
        <f t="shared" si="4"/>
        <v/>
      </c>
      <c r="L28" s="18">
        <v>132143</v>
      </c>
      <c r="M28" s="18"/>
      <c r="N28" s="18">
        <v>139389.16</v>
      </c>
      <c r="O28" s="18"/>
      <c r="P28" s="18">
        <v>90546.3</v>
      </c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>
        <f t="shared" si="0"/>
        <v>3</v>
      </c>
      <c r="AB28" s="21">
        <f t="shared" si="1"/>
        <v>120692.82</v>
      </c>
      <c r="AC28" s="21">
        <f t="shared" si="2"/>
        <v>362078.46</v>
      </c>
      <c r="AD28" s="36">
        <f t="shared" si="3"/>
        <v>21.838788016725292</v>
      </c>
    </row>
    <row r="29" spans="1:30" x14ac:dyDescent="0.2">
      <c r="A29" s="32"/>
      <c r="B29" s="33"/>
      <c r="C29" s="59" t="s">
        <v>5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39"/>
      <c r="O29" s="39"/>
      <c r="P29" s="43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4"/>
      <c r="AC29" s="34">
        <f>SUM(AC18:AC28)</f>
        <v>2113799.92</v>
      </c>
      <c r="AD29" s="35"/>
    </row>
    <row r="30" spans="1:30" x14ac:dyDescent="0.2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3"/>
    </row>
    <row r="31" spans="1:30" s="24" customFormat="1" hidden="1" x14ac:dyDescent="0.2">
      <c r="C31" s="24" t="s">
        <v>8</v>
      </c>
    </row>
    <row r="32" spans="1:30" s="24" customFormat="1" hidden="1" x14ac:dyDescent="0.2">
      <c r="C32" s="25" t="s">
        <v>27</v>
      </c>
    </row>
    <row r="33" spans="3:29" s="24" customFormat="1" hidden="1" x14ac:dyDescent="0.2">
      <c r="C33" s="25" t="s">
        <v>28</v>
      </c>
    </row>
    <row r="34" spans="3:29" s="24" customFormat="1" hidden="1" x14ac:dyDescent="0.2">
      <c r="C34" s="25" t="s">
        <v>29</v>
      </c>
    </row>
    <row r="35" spans="3:29" x14ac:dyDescent="0.2">
      <c r="L35" s="26"/>
    </row>
    <row r="36" spans="3:29" s="3" customFormat="1" ht="15.75" x14ac:dyDescent="0.25">
      <c r="C36" s="27" t="s">
        <v>0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29" s="3" customFormat="1" ht="15.75" x14ac:dyDescent="0.25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3:29" s="3" customFormat="1" ht="15.75" x14ac:dyDescent="0.25">
      <c r="C38" s="37"/>
      <c r="D38" s="28"/>
      <c r="E38" s="28"/>
      <c r="F38" s="51"/>
      <c r="G38" s="51"/>
      <c r="H38" s="51"/>
      <c r="I38" s="51"/>
      <c r="J38" s="51"/>
      <c r="K38" s="29"/>
      <c r="L38" s="51"/>
      <c r="M38" s="51"/>
      <c r="N38" s="51"/>
      <c r="O38" s="40"/>
      <c r="P38" s="42"/>
      <c r="Q38" s="1"/>
      <c r="R38" s="1"/>
      <c r="S38" s="1"/>
      <c r="T38" s="1"/>
      <c r="U38" s="1"/>
      <c r="V38" s="28"/>
      <c r="W38" s="28"/>
      <c r="X38" s="28"/>
      <c r="Y38" s="28"/>
      <c r="Z38" s="28"/>
      <c r="AA38" s="28"/>
      <c r="AB38" s="28"/>
      <c r="AC38" s="30"/>
    </row>
    <row r="39" spans="3:29" s="3" customFormat="1" ht="15.75" x14ac:dyDescent="0.25">
      <c r="C39" s="41" t="s">
        <v>2</v>
      </c>
      <c r="D39" s="28"/>
      <c r="E39" s="28"/>
      <c r="F39" s="71" t="s">
        <v>69</v>
      </c>
      <c r="G39" s="71"/>
      <c r="H39" s="71"/>
      <c r="I39" s="71"/>
      <c r="J39" s="71"/>
      <c r="K39" s="1"/>
      <c r="L39" s="70" t="s">
        <v>7</v>
      </c>
      <c r="M39" s="70"/>
      <c r="N39" s="70"/>
      <c r="O39" s="40"/>
      <c r="P39" s="42"/>
      <c r="Q39" s="1"/>
      <c r="R39" s="1"/>
      <c r="S39" s="1"/>
      <c r="T39" s="1"/>
      <c r="U39" s="1"/>
      <c r="V39" s="28"/>
      <c r="W39" s="28"/>
      <c r="X39" s="28"/>
      <c r="Y39" s="28"/>
      <c r="Z39" s="28"/>
      <c r="AA39" s="28"/>
      <c r="AB39" s="28"/>
    </row>
    <row r="40" spans="3:29" x14ac:dyDescent="0.2">
      <c r="C40" s="31"/>
      <c r="V40" s="29"/>
      <c r="W40" s="29"/>
      <c r="X40" s="29"/>
      <c r="Y40" s="29"/>
      <c r="Z40" s="29"/>
      <c r="AA40" s="29"/>
      <c r="AB40" s="29"/>
    </row>
    <row r="41" spans="3:29" x14ac:dyDescent="0.2">
      <c r="C41" s="27" t="s">
        <v>24</v>
      </c>
      <c r="V41" s="29"/>
      <c r="W41" s="29"/>
      <c r="X41" s="29"/>
      <c r="Y41" s="29"/>
      <c r="Z41" s="29"/>
      <c r="AA41" s="29"/>
      <c r="AB41" s="29"/>
    </row>
    <row r="42" spans="3:29" x14ac:dyDescent="0.2">
      <c r="V42" s="29"/>
      <c r="W42" s="29"/>
      <c r="X42" s="29"/>
      <c r="Y42" s="29"/>
      <c r="Z42" s="29"/>
      <c r="AA42" s="29"/>
      <c r="AB42" s="29"/>
    </row>
    <row r="43" spans="3:29" x14ac:dyDescent="0.2">
      <c r="C43" s="37"/>
      <c r="D43" s="28"/>
      <c r="E43" s="28"/>
      <c r="F43" s="51"/>
      <c r="G43" s="51"/>
      <c r="H43" s="51"/>
      <c r="I43" s="51"/>
      <c r="J43" s="51"/>
      <c r="K43" s="29"/>
      <c r="L43" s="51"/>
      <c r="M43" s="51"/>
      <c r="N43" s="51"/>
      <c r="O43" s="40"/>
      <c r="P43" s="42"/>
      <c r="V43" s="28"/>
      <c r="W43" s="28"/>
      <c r="X43" s="28"/>
      <c r="Y43" s="28"/>
      <c r="Z43" s="28"/>
      <c r="AA43" s="28"/>
      <c r="AB43" s="28"/>
    </row>
    <row r="44" spans="3:29" x14ac:dyDescent="0.2">
      <c r="C44" s="41" t="s">
        <v>2</v>
      </c>
      <c r="D44" s="28"/>
      <c r="E44" s="28"/>
      <c r="F44" s="71" t="s">
        <v>69</v>
      </c>
      <c r="G44" s="71"/>
      <c r="H44" s="71"/>
      <c r="I44" s="71"/>
      <c r="J44" s="71"/>
      <c r="L44" s="70" t="s">
        <v>7</v>
      </c>
      <c r="M44" s="70"/>
      <c r="N44" s="70"/>
      <c r="O44" s="40"/>
      <c r="P44" s="42"/>
      <c r="V44" s="28"/>
      <c r="W44" s="28"/>
      <c r="X44" s="28"/>
      <c r="Y44" s="28"/>
      <c r="Z44" s="28"/>
      <c r="AA44" s="28"/>
      <c r="AB44" s="28"/>
    </row>
    <row r="47" spans="3:29" x14ac:dyDescent="0.2">
      <c r="C47" s="27" t="s">
        <v>62</v>
      </c>
    </row>
    <row r="49" spans="3:30" x14ac:dyDescent="0.2"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E28 G18:I28" name="Диапазон3"/>
    <protectedRange sqref="X18:Z28 P18:U28" name="Диапазон4"/>
    <protectedRange sqref="C38 F38 L38 L43 C43 F43" name="Диапазон5"/>
    <protectedRange sqref="D32:AC34" name="Диапазон6"/>
    <protectedRange sqref="V1" name="Диапазон8_1"/>
    <protectedRange sqref="C32:C34" name="Диапазон6_1"/>
    <protectedRange sqref="F18:F28" name="Диапазон3_3"/>
    <protectedRange sqref="V18:W28 L18:O28" name="Диапазон4_1"/>
  </protectedRanges>
  <autoFilter ref="A17:AD29"/>
  <mergeCells count="38">
    <mergeCell ref="B14:B16"/>
    <mergeCell ref="F14:I14"/>
    <mergeCell ref="I15:I16"/>
    <mergeCell ref="L43:N43"/>
    <mergeCell ref="L44:N44"/>
    <mergeCell ref="F43:J43"/>
    <mergeCell ref="F44:J44"/>
    <mergeCell ref="J14:J16"/>
    <mergeCell ref="F15:F16"/>
    <mergeCell ref="L38:N38"/>
    <mergeCell ref="L39:N39"/>
    <mergeCell ref="F38:J38"/>
    <mergeCell ref="F39:J3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49:AD49"/>
    <mergeCell ref="L15:P15"/>
    <mergeCell ref="AD14:AD16"/>
    <mergeCell ref="A14:A16"/>
    <mergeCell ref="C4:AC4"/>
    <mergeCell ref="C29:M2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4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2021-11-22T13:56:58Z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